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8 мес." sheetId="7" r:id="rId1"/>
  </sheets>
  <calcPr calcId="125725"/>
</workbook>
</file>

<file path=xl/calcChain.xml><?xml version="1.0" encoding="utf-8"?>
<calcChain xmlns="http://schemas.openxmlformats.org/spreadsheetml/2006/main">
  <c r="F42" i="7"/>
  <c r="F45"/>
  <c r="F35"/>
  <c r="F20"/>
  <c r="F27" l="1"/>
  <c r="F17"/>
  <c r="F38" l="1"/>
  <c r="F32"/>
  <c r="D4"/>
  <c r="C42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2"/>
  <c r="D19"/>
  <c r="D18"/>
  <c r="C19"/>
  <c r="C18"/>
  <c r="F46"/>
  <c r="F43"/>
  <c r="F23"/>
  <c r="F24"/>
  <c r="F26"/>
  <c r="F28"/>
  <c r="F29"/>
  <c r="F30"/>
  <c r="F31"/>
  <c r="F33"/>
  <c r="F34"/>
  <c r="F36"/>
  <c r="F37"/>
  <c r="F39"/>
  <c r="F21"/>
  <c r="E5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3"/>
  <c r="E44"/>
  <c r="E45"/>
  <c r="E46"/>
  <c r="F4" l="1"/>
  <c r="E4"/>
  <c r="E42" l="1"/>
  <c r="E18"/>
  <c r="E19"/>
  <c r="C40" l="1"/>
  <c r="C41" s="1"/>
  <c r="F19"/>
  <c r="F18"/>
  <c r="D40"/>
  <c r="C47" l="1"/>
  <c r="E40"/>
  <c r="F40"/>
  <c r="D47"/>
  <c r="D41"/>
  <c r="E41" s="1"/>
  <c r="E47" l="1"/>
  <c r="F41"/>
  <c r="F47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<sst xmlns="http://schemas.openxmlformats.org/spreadsheetml/2006/main" count="54" uniqueCount="54">
  <si>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</si>
  <si>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</si>
  <si>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</si>
  <si>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</si>
  <si>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</si>
  <si>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</si>
  <si>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</si>
  <si>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</si>
  <si>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</si>
  <si>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</si>
  <si>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</si>
  <si>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</si>
  <si>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</si>
  <si>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</si>
  <si>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</si>
  <si>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</si>
  <si>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</si>
  <si>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</si>
  <si>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</si>
  <si>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</si>
  <si>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</si>
  <si>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</si>
  <si>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</si>
  <si>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</si>
  <si>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</si>
  <si>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</si>
  <si>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</si>
  <si>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</si>
  <si>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</si>
  <si>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</si>
  <si>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</si>
  <si>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</si>
  <si>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</si>
  <si>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</si>
  <si>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</si>
  <si>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</si>
  <si>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</si>
  <si>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</si>
  <si>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</si>
  <si>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</si>
  <si>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</si>
  <si>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</si>
  <si>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</si>
  <si>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</si>
  <si>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</si>
  <si>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</si>
  <si>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</si>
  <si>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</si>
  <si>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</si>
  <si>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</si>
  <si>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</si>
  <si>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Сравнительный анализ поступления доходов в бюджет г. Ставрополя за 8 месяцев 2013-2014 гг. </t>
  </si>
  <si>
    <t>Поступило за 8 месяцев          2013 года</t>
  </si>
  <si>
    <t>Поступило за 8 месяцев        2014 года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</si>
</sst>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F43" sqref="F43"/>
    </sheetView>
  </sheetViews>
  <sheetFormatPr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12.75" customHeight="1">
      <c r="A1" s="44" t="s">
        <v>51</v>
      </c>
      <c r="B1" s="45"/>
      <c r="C1" s="45"/>
      <c r="D1" s="45"/>
      <c r="E1" s="45"/>
      <c r="F1" s="45"/>
    </row>
    <row r="2" spans="1:221" ht="13.5" thickBot="1">
      <c r="F2" s="9" t="s">
        <v>44</v>
      </c>
    </row>
    <row r="3" spans="1:221" ht="57.75" customHeight="1">
      <c r="A3" s="18"/>
      <c r="B3" s="19"/>
      <c r="C3" s="30" t="s">
        <v>52</v>
      </c>
      <c r="D3" s="14" t="s">
        <v>53</v>
      </c>
      <c r="E3" s="15" t="s">
        <v>15</v>
      </c>
      <c r="F3" s="31" t="s">
        <v>45</v>
      </c>
    </row>
    <row r="4" spans="1:221" s="4" customFormat="1">
      <c r="A4" s="20"/>
      <c r="B4" s="12" t="s">
        <v>8</v>
      </c>
      <c r="C4" s="33">
        <f>C5+C6+C7+C8+C9+C10+C11+C14+C17</f>
        <v>1768233</v>
      </c>
      <c r="D4" s="33">
        <f>D5+D6+D7+D8+D9+D10+D11+D14+D17</f>
        <v>1570510</v>
      </c>
      <c r="E4" s="33">
        <f>D4-C4</f>
        <v>-197723</v>
      </c>
      <c r="F4" s="21">
        <f>D4/C4*100</f>
        <v>88.818046038050412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4">
        <v>1115738</v>
      </c>
      <c r="D5" s="34">
        <v>855461</v>
      </c>
      <c r="E5" s="35">
        <f t="shared" ref="E5:E47" si="0">D5-C5</f>
        <v>-260277</v>
      </c>
      <c r="F5" s="42">
        <f t="shared" ref="F5:F17" si="1">D5/C5*100</f>
        <v>76.672211576552911</v>
      </c>
    </row>
    <row r="6" spans="1:221">
      <c r="A6" s="16">
        <v>2</v>
      </c>
      <c r="B6" s="2" t="s">
        <v>46</v>
      </c>
      <c r="C6" s="34">
        <v>0</v>
      </c>
      <c r="D6" s="34">
        <v>11692</v>
      </c>
      <c r="E6" s="35">
        <f t="shared" si="0"/>
        <v>11692</v>
      </c>
      <c r="F6" s="42"/>
    </row>
    <row r="7" spans="1:221" ht="25.5">
      <c r="A7" s="29">
        <v>3</v>
      </c>
      <c r="B7" s="2" t="s">
        <v>6</v>
      </c>
      <c r="C7" s="34">
        <v>300564</v>
      </c>
      <c r="D7" s="34">
        <v>311088</v>
      </c>
      <c r="E7" s="35">
        <f t="shared" si="0"/>
        <v>10524</v>
      </c>
      <c r="F7" s="42">
        <f t="shared" si="1"/>
        <v>103.50141733540943</v>
      </c>
    </row>
    <row r="8" spans="1:221">
      <c r="A8" s="29">
        <v>4</v>
      </c>
      <c r="B8" s="2" t="s">
        <v>7</v>
      </c>
      <c r="C8" s="34">
        <v>717</v>
      </c>
      <c r="D8" s="34">
        <v>989</v>
      </c>
      <c r="E8" s="35">
        <f t="shared" si="0"/>
        <v>272</v>
      </c>
      <c r="F8" s="42">
        <f t="shared" si="1"/>
        <v>137.93584379358438</v>
      </c>
    </row>
    <row r="9" spans="1:221" ht="25.5">
      <c r="A9" s="29">
        <v>5</v>
      </c>
      <c r="B9" s="2" t="s">
        <v>31</v>
      </c>
      <c r="C9" s="34">
        <v>3483</v>
      </c>
      <c r="D9" s="34">
        <v>6569</v>
      </c>
      <c r="E9" s="35">
        <f t="shared" si="0"/>
        <v>3086</v>
      </c>
      <c r="F9" s="42">
        <f t="shared" si="1"/>
        <v>188.6017800746483</v>
      </c>
    </row>
    <row r="10" spans="1:221">
      <c r="A10" s="29">
        <v>6</v>
      </c>
      <c r="B10" s="2" t="s">
        <v>1</v>
      </c>
      <c r="C10" s="34">
        <v>37081</v>
      </c>
      <c r="D10" s="34">
        <v>38582</v>
      </c>
      <c r="E10" s="35">
        <f t="shared" si="0"/>
        <v>1501</v>
      </c>
      <c r="F10" s="42">
        <f t="shared" si="1"/>
        <v>104.04789514845878</v>
      </c>
    </row>
    <row r="11" spans="1:221">
      <c r="A11" s="50">
        <v>7</v>
      </c>
      <c r="B11" s="2" t="s">
        <v>19</v>
      </c>
      <c r="C11" s="34">
        <v>275885</v>
      </c>
      <c r="D11" s="34">
        <v>294274</v>
      </c>
      <c r="E11" s="35">
        <f t="shared" si="0"/>
        <v>18389</v>
      </c>
      <c r="F11" s="42">
        <f t="shared" si="1"/>
        <v>106.6654584337677</v>
      </c>
    </row>
    <row r="12" spans="1:221" s="11" customFormat="1">
      <c r="A12" s="53"/>
      <c r="B12" s="26" t="s">
        <v>38</v>
      </c>
      <c r="C12" s="36">
        <v>49606</v>
      </c>
      <c r="D12" s="36">
        <v>50735</v>
      </c>
      <c r="E12" s="35">
        <f t="shared" si="0"/>
        <v>1129</v>
      </c>
      <c r="F12" s="42">
        <f t="shared" si="1"/>
        <v>102.27593436277868</v>
      </c>
    </row>
    <row r="13" spans="1:221" s="11" customFormat="1">
      <c r="A13" s="54"/>
      <c r="B13" s="26" t="s">
        <v>39</v>
      </c>
      <c r="C13" s="36">
        <v>226279</v>
      </c>
      <c r="D13" s="36">
        <v>243539</v>
      </c>
      <c r="E13" s="35">
        <f t="shared" si="0"/>
        <v>17260</v>
      </c>
      <c r="F13" s="42">
        <f t="shared" si="1"/>
        <v>107.6277515810128</v>
      </c>
    </row>
    <row r="14" spans="1:221">
      <c r="A14" s="50">
        <v>8</v>
      </c>
      <c r="B14" s="2" t="s">
        <v>20</v>
      </c>
      <c r="C14" s="34">
        <v>34760</v>
      </c>
      <c r="D14" s="34">
        <v>51938</v>
      </c>
      <c r="E14" s="35">
        <f t="shared" si="0"/>
        <v>17178</v>
      </c>
      <c r="F14" s="42">
        <f t="shared" si="1"/>
        <v>149.41887226697352</v>
      </c>
    </row>
    <row r="15" spans="1:221">
      <c r="A15" s="51"/>
      <c r="B15" s="26" t="s">
        <v>40</v>
      </c>
      <c r="C15" s="37">
        <v>34586</v>
      </c>
      <c r="D15" s="37">
        <v>51824</v>
      </c>
      <c r="E15" s="35">
        <f t="shared" si="0"/>
        <v>17238</v>
      </c>
      <c r="F15" s="42">
        <f t="shared" si="1"/>
        <v>149.8409761175042</v>
      </c>
    </row>
    <row r="16" spans="1:221">
      <c r="A16" s="52"/>
      <c r="B16" s="26" t="s">
        <v>41</v>
      </c>
      <c r="C16" s="37">
        <v>174</v>
      </c>
      <c r="D16" s="37">
        <v>114</v>
      </c>
      <c r="E16" s="35">
        <f t="shared" si="0"/>
        <v>-60</v>
      </c>
      <c r="F16" s="42">
        <f t="shared" si="1"/>
        <v>65.517241379310349</v>
      </c>
    </row>
    <row r="17" spans="1:221" ht="25.5">
      <c r="A17" s="29">
        <v>9</v>
      </c>
      <c r="B17" s="2" t="s">
        <v>25</v>
      </c>
      <c r="C17" s="34">
        <v>5</v>
      </c>
      <c r="D17" s="34">
        <v>-83</v>
      </c>
      <c r="E17" s="35">
        <f t="shared" si="0"/>
        <v>-88</v>
      </c>
      <c r="F17" s="42">
        <f t="shared" si="1"/>
        <v>-1660.0000000000002</v>
      </c>
    </row>
    <row r="18" spans="1:221" s="4" customFormat="1">
      <c r="A18" s="23"/>
      <c r="B18" s="7" t="s">
        <v>9</v>
      </c>
      <c r="C18" s="38">
        <f>C20+C21+C22+C23+C24+C25+C26+C28+C31+C32+C33+C34+C35+C36+C39</f>
        <v>445325</v>
      </c>
      <c r="D18" s="38">
        <f>D20+D21+D22+D23+D24+D25+D26+D28+D31+D32+D33+D34+D35+D36+D39</f>
        <v>563207</v>
      </c>
      <c r="E18" s="33">
        <f t="shared" si="0"/>
        <v>117882</v>
      </c>
      <c r="F18" s="24">
        <f>D18/C18*100</f>
        <v>126.47100432268567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30</v>
      </c>
      <c r="C19" s="38">
        <f>C20+C21+C22+C23+C24+C25+C26+C28+C31+C33+C34+C35+C36+C39</f>
        <v>439251</v>
      </c>
      <c r="D19" s="38">
        <f>D20+D21+D22+D23+D24+D25+D26+D28+D31+D33+D34+D35+D36+D39</f>
        <v>559579</v>
      </c>
      <c r="E19" s="33">
        <f t="shared" si="0"/>
        <v>120328</v>
      </c>
      <c r="F19" s="24">
        <f>D19/C19*100</f>
        <v>127.39390462400767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29">
        <v>10</v>
      </c>
      <c r="B20" s="2" t="s">
        <v>12</v>
      </c>
      <c r="C20" s="34">
        <v>1805</v>
      </c>
      <c r="D20" s="34">
        <v>1746</v>
      </c>
      <c r="E20" s="35">
        <f t="shared" si="0"/>
        <v>-59</v>
      </c>
      <c r="F20" s="22">
        <f>D20/C20*100</f>
        <v>96.73130193905817</v>
      </c>
    </row>
    <row r="21" spans="1:221" ht="51">
      <c r="A21" s="46">
        <v>11</v>
      </c>
      <c r="B21" s="2" t="s">
        <v>27</v>
      </c>
      <c r="C21" s="34">
        <v>221713</v>
      </c>
      <c r="D21" s="34">
        <v>279912</v>
      </c>
      <c r="E21" s="35">
        <f t="shared" si="0"/>
        <v>58199</v>
      </c>
      <c r="F21" s="22">
        <f>D21/C21*100</f>
        <v>126.24970119027752</v>
      </c>
    </row>
    <row r="22" spans="1:221" ht="25.5">
      <c r="A22" s="46"/>
      <c r="B22" s="3" t="s">
        <v>28</v>
      </c>
      <c r="C22" s="34">
        <v>0</v>
      </c>
      <c r="D22" s="34">
        <v>0</v>
      </c>
      <c r="E22" s="35">
        <f t="shared" si="0"/>
        <v>0</v>
      </c>
      <c r="F22" s="22">
        <v>0</v>
      </c>
    </row>
    <row r="23" spans="1:221" ht="63.75" customHeight="1">
      <c r="A23" s="17" t="s">
        <v>33</v>
      </c>
      <c r="B23" s="3" t="s">
        <v>26</v>
      </c>
      <c r="C23" s="34">
        <v>12863</v>
      </c>
      <c r="D23" s="34">
        <v>12469</v>
      </c>
      <c r="E23" s="35">
        <f t="shared" si="0"/>
        <v>-394</v>
      </c>
      <c r="F23" s="22">
        <f t="shared" ref="F23:F39" si="2">D23/C23*100</f>
        <v>96.936950944569702</v>
      </c>
    </row>
    <row r="24" spans="1:221" ht="63.75">
      <c r="A24" s="43">
        <v>13</v>
      </c>
      <c r="B24" s="2" t="s">
        <v>42</v>
      </c>
      <c r="C24" s="34">
        <v>38211</v>
      </c>
      <c r="D24" s="34">
        <v>32080</v>
      </c>
      <c r="E24" s="35">
        <f t="shared" si="0"/>
        <v>-6131</v>
      </c>
      <c r="F24" s="22">
        <f t="shared" si="2"/>
        <v>83.954882102012505</v>
      </c>
    </row>
    <row r="25" spans="1:221" ht="25.5">
      <c r="A25" s="32">
        <v>14</v>
      </c>
      <c r="B25" s="2" t="s">
        <v>48</v>
      </c>
      <c r="C25" s="34">
        <v>0</v>
      </c>
      <c r="D25" s="34">
        <v>0</v>
      </c>
      <c r="E25" s="35"/>
      <c r="F25" s="22"/>
    </row>
    <row r="26" spans="1:221" ht="51">
      <c r="A26" s="50">
        <v>15</v>
      </c>
      <c r="B26" s="2" t="s">
        <v>13</v>
      </c>
      <c r="C26" s="34">
        <v>11005</v>
      </c>
      <c r="D26" s="34">
        <v>16029</v>
      </c>
      <c r="E26" s="35">
        <f t="shared" si="0"/>
        <v>5024</v>
      </c>
      <c r="F26" s="22">
        <f t="shared" si="2"/>
        <v>145.65197637437529</v>
      </c>
    </row>
    <row r="27" spans="1:221">
      <c r="A27" s="54"/>
      <c r="B27" s="27" t="s">
        <v>34</v>
      </c>
      <c r="C27" s="37">
        <v>8250</v>
      </c>
      <c r="D27" s="37">
        <v>13308</v>
      </c>
      <c r="E27" s="35">
        <f t="shared" si="0"/>
        <v>5058</v>
      </c>
      <c r="F27" s="22">
        <f t="shared" si="2"/>
        <v>161.30909090909091</v>
      </c>
    </row>
    <row r="28" spans="1:221" ht="25.5" customHeight="1">
      <c r="A28" s="50">
        <v>16</v>
      </c>
      <c r="B28" s="2" t="s">
        <v>29</v>
      </c>
      <c r="C28" s="34">
        <v>8365</v>
      </c>
      <c r="D28" s="34">
        <v>6936</v>
      </c>
      <c r="E28" s="35">
        <f t="shared" si="0"/>
        <v>-1429</v>
      </c>
      <c r="F28" s="22">
        <f t="shared" si="2"/>
        <v>82.916915720262992</v>
      </c>
    </row>
    <row r="29" spans="1:221" ht="13.5" customHeight="1">
      <c r="A29" s="51"/>
      <c r="B29" s="26" t="s">
        <v>36</v>
      </c>
      <c r="C29" s="37">
        <v>7173</v>
      </c>
      <c r="D29" s="37">
        <v>5592</v>
      </c>
      <c r="E29" s="35">
        <f t="shared" si="0"/>
        <v>-1581</v>
      </c>
      <c r="F29" s="22">
        <f t="shared" si="2"/>
        <v>77.95901296528649</v>
      </c>
    </row>
    <row r="30" spans="1:221" ht="15.75" customHeight="1">
      <c r="A30" s="52"/>
      <c r="B30" s="26" t="s">
        <v>37</v>
      </c>
      <c r="C30" s="37">
        <v>1192</v>
      </c>
      <c r="D30" s="37">
        <v>1344</v>
      </c>
      <c r="E30" s="35">
        <f t="shared" si="0"/>
        <v>152</v>
      </c>
      <c r="F30" s="22">
        <f t="shared" si="2"/>
        <v>112.75167785234899</v>
      </c>
    </row>
    <row r="31" spans="1:221" ht="17.25" customHeight="1">
      <c r="A31" s="29">
        <v>17</v>
      </c>
      <c r="B31" s="2" t="s">
        <v>32</v>
      </c>
      <c r="C31" s="34">
        <v>6945</v>
      </c>
      <c r="D31" s="34">
        <v>6486</v>
      </c>
      <c r="E31" s="35">
        <f t="shared" si="0"/>
        <v>-459</v>
      </c>
      <c r="F31" s="22">
        <f t="shared" si="2"/>
        <v>93.390928725701954</v>
      </c>
    </row>
    <row r="32" spans="1:221" ht="25.5">
      <c r="A32" s="29">
        <v>18</v>
      </c>
      <c r="B32" s="2" t="s">
        <v>18</v>
      </c>
      <c r="C32" s="34">
        <v>6074</v>
      </c>
      <c r="D32" s="34">
        <v>3628</v>
      </c>
      <c r="E32" s="35">
        <f t="shared" si="0"/>
        <v>-2446</v>
      </c>
      <c r="F32" s="22">
        <f t="shared" si="2"/>
        <v>59.729996707276925</v>
      </c>
    </row>
    <row r="33" spans="1:221" ht="75.75" customHeight="1">
      <c r="A33" s="29">
        <v>19</v>
      </c>
      <c r="B33" s="2" t="s">
        <v>50</v>
      </c>
      <c r="C33" s="34">
        <v>7117</v>
      </c>
      <c r="D33" s="34">
        <v>79299</v>
      </c>
      <c r="E33" s="35">
        <f t="shared" si="0"/>
        <v>72182</v>
      </c>
      <c r="F33" s="22">
        <f t="shared" si="2"/>
        <v>1114.2194744976816</v>
      </c>
    </row>
    <row r="34" spans="1:221" ht="26.25" customHeight="1">
      <c r="A34" s="29">
        <v>20</v>
      </c>
      <c r="B34" s="2" t="s">
        <v>49</v>
      </c>
      <c r="C34" s="34">
        <v>62590</v>
      </c>
      <c r="D34" s="34">
        <v>60110</v>
      </c>
      <c r="E34" s="35">
        <f t="shared" si="0"/>
        <v>-2480</v>
      </c>
      <c r="F34" s="22">
        <f t="shared" si="2"/>
        <v>96.037705703786543</v>
      </c>
    </row>
    <row r="35" spans="1:221">
      <c r="A35" s="29">
        <v>21</v>
      </c>
      <c r="B35" s="2" t="s">
        <v>2</v>
      </c>
      <c r="C35" s="34">
        <v>1986</v>
      </c>
      <c r="D35" s="34">
        <v>3169</v>
      </c>
      <c r="E35" s="35">
        <f t="shared" si="0"/>
        <v>1183</v>
      </c>
      <c r="F35" s="22">
        <f t="shared" si="2"/>
        <v>159.56696878147031</v>
      </c>
    </row>
    <row r="36" spans="1:221" ht="15" customHeight="1">
      <c r="A36" s="50">
        <v>22</v>
      </c>
      <c r="B36" s="2" t="s">
        <v>21</v>
      </c>
      <c r="C36" s="34">
        <v>60339</v>
      </c>
      <c r="D36" s="34">
        <v>58538</v>
      </c>
      <c r="E36" s="35">
        <f t="shared" si="0"/>
        <v>-1801</v>
      </c>
      <c r="F36" s="22">
        <f t="shared" si="2"/>
        <v>97.015197467641158</v>
      </c>
    </row>
    <row r="37" spans="1:221" ht="15" customHeight="1">
      <c r="A37" s="51"/>
      <c r="B37" s="26" t="s">
        <v>35</v>
      </c>
      <c r="C37" s="37">
        <v>51961</v>
      </c>
      <c r="D37" s="37">
        <v>42726</v>
      </c>
      <c r="E37" s="35">
        <f t="shared" si="0"/>
        <v>-9235</v>
      </c>
      <c r="F37" s="22">
        <f t="shared" si="2"/>
        <v>82.227054906564533</v>
      </c>
    </row>
    <row r="38" spans="1:221" ht="15" customHeight="1">
      <c r="A38" s="52"/>
      <c r="B38" s="26" t="s">
        <v>47</v>
      </c>
      <c r="C38" s="37">
        <v>8378</v>
      </c>
      <c r="D38" s="37">
        <v>15812</v>
      </c>
      <c r="E38" s="35">
        <f t="shared" si="0"/>
        <v>7434</v>
      </c>
      <c r="F38" s="22">
        <f t="shared" si="2"/>
        <v>188.73239436619718</v>
      </c>
    </row>
    <row r="39" spans="1:221" ht="15" customHeight="1">
      <c r="A39" s="29">
        <v>23</v>
      </c>
      <c r="B39" s="2" t="s">
        <v>3</v>
      </c>
      <c r="C39" s="34">
        <v>6312</v>
      </c>
      <c r="D39" s="34">
        <v>2805</v>
      </c>
      <c r="E39" s="35">
        <f t="shared" si="0"/>
        <v>-3507</v>
      </c>
      <c r="F39" s="22">
        <f t="shared" si="2"/>
        <v>44.439163498098857</v>
      </c>
    </row>
    <row r="40" spans="1:221" s="4" customFormat="1">
      <c r="A40" s="55" t="s">
        <v>14</v>
      </c>
      <c r="B40" s="56"/>
      <c r="C40" s="38">
        <f>C4+C18</f>
        <v>2213558</v>
      </c>
      <c r="D40" s="38">
        <f>D4+D18</f>
        <v>2133717</v>
      </c>
      <c r="E40" s="33">
        <f t="shared" si="0"/>
        <v>-79841</v>
      </c>
      <c r="F40" s="24">
        <f>D40/C40*100</f>
        <v>96.393092026502131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</row>
    <row r="41" spans="1:221" s="4" customFormat="1" ht="25.5" customHeight="1">
      <c r="A41" s="55" t="s">
        <v>24</v>
      </c>
      <c r="B41" s="57"/>
      <c r="C41" s="39">
        <f>C40-C32</f>
        <v>2207484</v>
      </c>
      <c r="D41" s="39">
        <f>D40-D32</f>
        <v>2130089</v>
      </c>
      <c r="E41" s="33">
        <f t="shared" si="0"/>
        <v>-77395</v>
      </c>
      <c r="F41" s="24">
        <f>D41/C41*100</f>
        <v>96.493972323242204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</row>
    <row r="42" spans="1:221" s="10" customFormat="1">
      <c r="A42" s="46">
        <v>24</v>
      </c>
      <c r="B42" s="13" t="s">
        <v>4</v>
      </c>
      <c r="C42" s="38">
        <f>C43+C44+C45+C46</f>
        <v>2799710</v>
      </c>
      <c r="D42" s="38">
        <f>D43+D44+D45+D46</f>
        <v>2294957</v>
      </c>
      <c r="E42" s="33">
        <f t="shared" si="0"/>
        <v>-504753</v>
      </c>
      <c r="F42" s="24">
        <f>D42/C42*100</f>
        <v>81.971239878415986</v>
      </c>
    </row>
    <row r="43" spans="1:221" ht="25.5">
      <c r="A43" s="46"/>
      <c r="B43" s="2" t="s">
        <v>17</v>
      </c>
      <c r="C43" s="34">
        <v>2811372</v>
      </c>
      <c r="D43" s="34">
        <v>2322862</v>
      </c>
      <c r="E43" s="35">
        <f t="shared" si="0"/>
        <v>-488510</v>
      </c>
      <c r="F43" s="28">
        <f>D43/C43*100</f>
        <v>82.623786535542081</v>
      </c>
    </row>
    <row r="44" spans="1:221" ht="15" customHeight="1">
      <c r="A44" s="46"/>
      <c r="B44" s="5" t="s">
        <v>16</v>
      </c>
      <c r="C44" s="34">
        <v>0</v>
      </c>
      <c r="D44" s="34">
        <v>0</v>
      </c>
      <c r="E44" s="35">
        <f t="shared" si="0"/>
        <v>0</v>
      </c>
      <c r="F44" s="28"/>
    </row>
    <row r="45" spans="1:221" ht="36.75" customHeight="1">
      <c r="A45" s="46"/>
      <c r="B45" s="5" t="s">
        <v>43</v>
      </c>
      <c r="C45" s="34">
        <v>401</v>
      </c>
      <c r="D45" s="34">
        <v>17</v>
      </c>
      <c r="E45" s="35">
        <f t="shared" si="0"/>
        <v>-384</v>
      </c>
      <c r="F45" s="28">
        <f t="shared" ref="F45" si="3">D45/C45*100</f>
        <v>4.2394014962593518</v>
      </c>
    </row>
    <row r="46" spans="1:221" ht="25.5">
      <c r="A46" s="47"/>
      <c r="B46" s="2" t="s">
        <v>10</v>
      </c>
      <c r="C46" s="34">
        <v>-12063</v>
      </c>
      <c r="D46" s="34">
        <v>-27922</v>
      </c>
      <c r="E46" s="35">
        <f t="shared" si="0"/>
        <v>-15859</v>
      </c>
      <c r="F46" s="28">
        <f t="shared" ref="F46" si="4">D46/C46*100</f>
        <v>231.46812567354721</v>
      </c>
    </row>
    <row r="47" spans="1:221" s="10" customFormat="1" ht="13.5" thickBot="1">
      <c r="A47" s="48" t="s">
        <v>5</v>
      </c>
      <c r="B47" s="49"/>
      <c r="C47" s="40">
        <f>C40+C42</f>
        <v>5013268</v>
      </c>
      <c r="D47" s="40">
        <f>D40+D42</f>
        <v>4428674</v>
      </c>
      <c r="E47" s="41">
        <f t="shared" si="0"/>
        <v>-584594</v>
      </c>
      <c r="F47" s="25">
        <f>D47/C47*100</f>
        <v>88.339063461199359</v>
      </c>
    </row>
    <row r="48" spans="1:221" ht="11.25" customHeight="1">
      <c r="B48" s="1"/>
    </row>
    <row r="49" spans="2:5">
      <c r="B49" s="6" t="s">
        <v>22</v>
      </c>
    </row>
    <row r="50" spans="2:5">
      <c r="B50" s="6" t="s">
        <v>23</v>
      </c>
      <c r="E50" s="9" t="s">
        <v>11</v>
      </c>
    </row>
  </sheetData>
  <mergeCells count="11">
    <mergeCell ref="A1:F1"/>
    <mergeCell ref="A42:A46"/>
    <mergeCell ref="A47:B47"/>
    <mergeCell ref="A28:A30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мес.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2014-09-05T09:03:58Z</cp:lastPrinted>
  <dcterms:created xsi:type="dcterms:W3CDTF">2002-11-26T08:28:37Z</dcterms:created>
  <dcterms:modified xsi:type="dcterms:W3CDTF">2014-09-05T09:04:16Z</dcterms:modified>
</cp:coreProperties>
</file>